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iego\Desktop\Transporte\Publicado\"/>
    </mc:Choice>
  </mc:AlternateContent>
  <xr:revisionPtr revIDLastSave="0" documentId="13_ncr:1_{0281681B-2F0C-4B64-85D5-79427698E5F0}" xr6:coauthVersionLast="47" xr6:coauthVersionMax="47" xr10:uidLastSave="{00000000-0000-0000-0000-000000000000}"/>
  <bookViews>
    <workbookView xWindow="-108" yWindow="-108" windowWidth="23256" windowHeight="12576" xr2:uid="{47A78277-5F6E-4C28-A73B-2FF9CDD323B4}"/>
  </bookViews>
  <sheets>
    <sheet name="Planilha de APOIO à Propo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10" i="1"/>
  <c r="F9" i="1"/>
  <c r="F8" i="1"/>
  <c r="F7" i="1"/>
  <c r="G3" i="1"/>
  <c r="D11" i="1" s="1"/>
  <c r="G11" i="1" l="1"/>
  <c r="D8" i="1"/>
  <c r="G8" i="1" s="1"/>
  <c r="D12" i="1"/>
  <c r="G12" i="1" s="1"/>
  <c r="D9" i="1"/>
  <c r="G9" i="1" s="1"/>
  <c r="D13" i="1"/>
  <c r="G13" i="1" s="1"/>
  <c r="D10" i="1"/>
  <c r="G10" i="1" s="1"/>
  <c r="D14" i="1"/>
  <c r="G14" i="1" s="1"/>
  <c r="D7" i="1"/>
  <c r="G7" i="1" s="1"/>
  <c r="G15" i="1" l="1"/>
</calcChain>
</file>

<file path=xl/sharedStrings.xml><?xml version="1.0" encoding="utf-8"?>
<sst xmlns="http://schemas.openxmlformats.org/spreadsheetml/2006/main" count="30" uniqueCount="22">
  <si>
    <t>Item</t>
  </si>
  <si>
    <t>Denominação</t>
  </si>
  <si>
    <t>Total</t>
  </si>
  <si>
    <t>Qtd de Horas</t>
  </si>
  <si>
    <t>Valor da Hora</t>
  </si>
  <si>
    <t>Qtd de KM</t>
  </si>
  <si>
    <t>Valor do KM</t>
  </si>
  <si>
    <t>TOTAL</t>
  </si>
  <si>
    <t>Valor da DIÁRIA Ônibus Leito</t>
  </si>
  <si>
    <t>Valor da HORA Ônibus Leito</t>
  </si>
  <si>
    <t>Valor da Quilômetro (KM) Ônibus Leito</t>
  </si>
  <si>
    <t>&lt;--- Esse valor tem que ser definido pelo LICITANTE</t>
  </si>
  <si>
    <t>Anexo II - Planilha de APOIO à Proposta</t>
  </si>
  <si>
    <t>&lt;--- Esse valor a LICITANTE tem que LANÇAR para o ITEM NO COMPRAS.GOV</t>
  </si>
  <si>
    <r>
      <t xml:space="preserve">CHA02 - ÔNIBUS LEITO (COM MOTORISTA) - </t>
    </r>
    <r>
      <rPr>
        <b/>
        <sz val="8"/>
        <color theme="1"/>
        <rFont val="Arial"/>
        <family val="2"/>
      </rPr>
      <t>CHAPECÓ</t>
    </r>
  </si>
  <si>
    <r>
      <t xml:space="preserve">CTE02 - ÔNIBUS LEITO (COM MOTORISTA) - </t>
    </r>
    <r>
      <rPr>
        <b/>
        <sz val="8"/>
        <color theme="1"/>
        <rFont val="Arial"/>
        <family val="2"/>
      </rPr>
      <t>FLORIANÓPOLIS</t>
    </r>
  </si>
  <si>
    <r>
      <t xml:space="preserve">FLN01 - ÔNIBUS LEITO (COM MOTORISTA) </t>
    </r>
    <r>
      <rPr>
        <b/>
        <sz val="8"/>
        <color theme="1"/>
        <rFont val="Arial"/>
        <family val="2"/>
      </rPr>
      <t>- FLORIANÓPOLIS</t>
    </r>
  </si>
  <si>
    <r>
      <t>LGS02 - ÔNIBUS LEITO (COM MOTORISTA)</t>
    </r>
    <r>
      <rPr>
        <b/>
        <sz val="8"/>
        <color theme="1"/>
        <rFont val="Arial"/>
        <family val="2"/>
      </rPr>
      <t xml:space="preserve"> - LAGES</t>
    </r>
  </si>
  <si>
    <r>
      <t xml:space="preserve">SCA02 - ÔNIBUS LEITO (COM MOTORISTA) </t>
    </r>
    <r>
      <rPr>
        <b/>
        <sz val="8"/>
        <color theme="1"/>
        <rFont val="Arial"/>
        <family val="2"/>
      </rPr>
      <t>- SÃO CARLOS</t>
    </r>
  </si>
  <si>
    <r>
      <t xml:space="preserve">SLO02 - ÔNIBUS LEITO (COM MOTORISTA) </t>
    </r>
    <r>
      <rPr>
        <b/>
        <sz val="8"/>
        <color theme="1"/>
        <rFont val="Arial"/>
        <family val="2"/>
      </rPr>
      <t>- SÃO LOURENÇO DO OESTE</t>
    </r>
  </si>
  <si>
    <r>
      <t>SMO02 - ÔNIBUS LEITO (COM MOTORISTA) -</t>
    </r>
    <r>
      <rPr>
        <b/>
        <sz val="8"/>
        <color theme="1"/>
        <rFont val="Arial"/>
        <family val="2"/>
      </rPr>
      <t xml:space="preserve"> SÃO MIGUEL DO OESTE</t>
    </r>
  </si>
  <si>
    <r>
      <t xml:space="preserve">XXE02 - ÔNIBUS LEITO (COM MOTORISTA) - </t>
    </r>
    <r>
      <rPr>
        <b/>
        <sz val="8"/>
        <color theme="1"/>
        <rFont val="Arial"/>
        <family val="2"/>
      </rPr>
      <t>XANXERÊ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</si>
</sst>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9" x14ac:knownFonts="1">
    <font>
      <sz val="11"/>
      <color theme="1"/>
      <name val="Aptos Narrow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6"/>
      <color theme="1"/>
      <name val="Arial"/>
      <family val="2"/>
    </font>
    <font>
      <b/>
      <sz val="8"/>
      <color theme="6" tint="-0.499984740745262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EDFE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8" fontId="2" fillId="5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4" borderId="8" xfId="0" applyNumberFormat="1" applyFont="1" applyFill="1" applyBorder="1" applyAlignment="1">
      <alignment horizontal="center" vertical="center"/>
    </xf>
    <xf numFmtId="164" fontId="5" fillId="5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1474-2F90-49EC-87D7-48049946F310}">
  <dimension ref="A1:H15"/>
  <sheetViews>
    <sheetView tabSelected="1" zoomScale="120" zoomScaleNormal="120" workbookViewId="0">
      <selection activeCell="G12" sqref="G12"/>
    </sheetView>
  </sheetViews>
  <sheetFormatPr defaultRowHeight="10.199999999999999" x14ac:dyDescent="0.3"/>
  <cols>
    <col min="1" max="1" width="5.6640625" style="6" customWidth="1"/>
    <col min="2" max="2" width="26.21875" style="6" customWidth="1"/>
    <col min="3" max="3" width="14.33203125" style="6" customWidth="1"/>
    <col min="4" max="4" width="13.6640625" style="8" customWidth="1"/>
    <col min="5" max="5" width="11.109375" style="7" customWidth="1"/>
    <col min="6" max="6" width="12.33203125" style="6" customWidth="1"/>
    <col min="7" max="7" width="14.88671875" style="6" bestFit="1" customWidth="1"/>
    <col min="8" max="16384" width="8.88671875" style="6"/>
  </cols>
  <sheetData>
    <row r="1" spans="1:8" ht="21" customHeight="1" thickBot="1" x14ac:dyDescent="0.35">
      <c r="A1" s="17" t="s">
        <v>12</v>
      </c>
      <c r="B1" s="17"/>
      <c r="C1" s="17"/>
      <c r="D1" s="17"/>
      <c r="E1" s="17"/>
      <c r="F1" s="17"/>
      <c r="G1" s="17"/>
    </row>
    <row r="2" spans="1:8" ht="18" customHeight="1" x14ac:dyDescent="0.3">
      <c r="A2" s="21" t="s">
        <v>8</v>
      </c>
      <c r="B2" s="22"/>
      <c r="C2" s="22"/>
      <c r="D2" s="22"/>
      <c r="E2" s="22"/>
      <c r="F2" s="22"/>
      <c r="G2" s="27">
        <v>1849.92</v>
      </c>
      <c r="H2" s="15" t="s">
        <v>11</v>
      </c>
    </row>
    <row r="3" spans="1:8" ht="18" customHeight="1" x14ac:dyDescent="0.3">
      <c r="A3" s="23" t="s">
        <v>9</v>
      </c>
      <c r="B3" s="24"/>
      <c r="C3" s="24"/>
      <c r="D3" s="24"/>
      <c r="E3" s="24"/>
      <c r="F3" s="24"/>
      <c r="G3" s="28">
        <f>G2/24</f>
        <v>77.08</v>
      </c>
    </row>
    <row r="4" spans="1:8" ht="18" customHeight="1" thickBot="1" x14ac:dyDescent="0.35">
      <c r="A4" s="25" t="s">
        <v>10</v>
      </c>
      <c r="B4" s="26"/>
      <c r="C4" s="26"/>
      <c r="D4" s="26"/>
      <c r="E4" s="26"/>
      <c r="F4" s="26"/>
      <c r="G4" s="29">
        <v>11.05</v>
      </c>
      <c r="H4" s="15" t="s">
        <v>11</v>
      </c>
    </row>
    <row r="5" spans="1:8" ht="18" customHeight="1" x14ac:dyDescent="0.3">
      <c r="A5" s="18"/>
      <c r="B5" s="19"/>
      <c r="C5" s="19"/>
      <c r="D5" s="19"/>
      <c r="E5" s="19"/>
      <c r="F5" s="19"/>
      <c r="G5" s="20"/>
      <c r="H5" s="15"/>
    </row>
    <row r="6" spans="1:8" ht="13.2" x14ac:dyDescent="0.3">
      <c r="A6" s="4" t="s">
        <v>0</v>
      </c>
      <c r="B6" s="4" t="s">
        <v>1</v>
      </c>
      <c r="C6" s="4" t="s">
        <v>3</v>
      </c>
      <c r="D6" s="9" t="s">
        <v>4</v>
      </c>
      <c r="E6" s="5" t="s">
        <v>5</v>
      </c>
      <c r="F6" s="4" t="s">
        <v>6</v>
      </c>
      <c r="G6" s="4" t="s">
        <v>2</v>
      </c>
    </row>
    <row r="7" spans="1:8" ht="20.399999999999999" x14ac:dyDescent="0.3">
      <c r="A7" s="1">
        <v>9</v>
      </c>
      <c r="B7" s="2" t="s">
        <v>14</v>
      </c>
      <c r="C7" s="2">
        <v>170</v>
      </c>
      <c r="D7" s="11">
        <f t="shared" ref="D7:D14" si="0">$G$3</f>
        <v>77.08</v>
      </c>
      <c r="E7" s="3">
        <v>4800</v>
      </c>
      <c r="F7" s="12">
        <f t="shared" ref="F7:F14" si="1">$G$4</f>
        <v>11.05</v>
      </c>
      <c r="G7" s="13">
        <f t="shared" ref="G7:G10" si="2">(C7*D7)+(E7*F7)</f>
        <v>66143.600000000006</v>
      </c>
      <c r="H7" s="14" t="s">
        <v>13</v>
      </c>
    </row>
    <row r="8" spans="1:8" ht="20.399999999999999" x14ac:dyDescent="0.3">
      <c r="A8" s="1">
        <v>14</v>
      </c>
      <c r="B8" s="2" t="s">
        <v>15</v>
      </c>
      <c r="C8" s="2">
        <v>80</v>
      </c>
      <c r="D8" s="11">
        <f t="shared" si="0"/>
        <v>77.08</v>
      </c>
      <c r="E8" s="3">
        <v>1600</v>
      </c>
      <c r="F8" s="12">
        <f t="shared" si="1"/>
        <v>11.05</v>
      </c>
      <c r="G8" s="13">
        <f t="shared" si="2"/>
        <v>23846.400000000001</v>
      </c>
      <c r="H8" s="14" t="s">
        <v>13</v>
      </c>
    </row>
    <row r="9" spans="1:8" ht="20.399999999999999" x14ac:dyDescent="0.3">
      <c r="A9" s="1">
        <v>16</v>
      </c>
      <c r="B9" s="2" t="s">
        <v>16</v>
      </c>
      <c r="C9" s="2">
        <v>550</v>
      </c>
      <c r="D9" s="11">
        <f t="shared" si="0"/>
        <v>77.08</v>
      </c>
      <c r="E9" s="3">
        <v>19326</v>
      </c>
      <c r="F9" s="12">
        <f t="shared" si="1"/>
        <v>11.05</v>
      </c>
      <c r="G9" s="13">
        <f t="shared" si="2"/>
        <v>255946.30000000002</v>
      </c>
      <c r="H9" s="14" t="s">
        <v>13</v>
      </c>
    </row>
    <row r="10" spans="1:8" ht="20.399999999999999" x14ac:dyDescent="0.3">
      <c r="A10" s="1">
        <v>29</v>
      </c>
      <c r="B10" s="2" t="s">
        <v>17</v>
      </c>
      <c r="C10" s="2">
        <v>52</v>
      </c>
      <c r="D10" s="11">
        <f t="shared" si="0"/>
        <v>77.08</v>
      </c>
      <c r="E10" s="3">
        <v>2400</v>
      </c>
      <c r="F10" s="12">
        <f t="shared" si="1"/>
        <v>11.05</v>
      </c>
      <c r="G10" s="13">
        <f t="shared" si="2"/>
        <v>30528.16</v>
      </c>
      <c r="H10" s="14" t="s">
        <v>13</v>
      </c>
    </row>
    <row r="11" spans="1:8" ht="20.399999999999999" x14ac:dyDescent="0.3">
      <c r="A11" s="1">
        <v>38</v>
      </c>
      <c r="B11" s="2" t="s">
        <v>18</v>
      </c>
      <c r="C11" s="2">
        <v>68</v>
      </c>
      <c r="D11" s="11">
        <f t="shared" si="0"/>
        <v>77.08</v>
      </c>
      <c r="E11" s="3">
        <v>12000</v>
      </c>
      <c r="F11" s="12">
        <f t="shared" si="1"/>
        <v>11.05</v>
      </c>
      <c r="G11" s="13">
        <f t="shared" ref="G11:G14" si="3">(C11*D11)+(E11*F11)</f>
        <v>137841.44</v>
      </c>
      <c r="H11" s="14" t="s">
        <v>13</v>
      </c>
    </row>
    <row r="12" spans="1:8" ht="30.6" x14ac:dyDescent="0.3">
      <c r="A12" s="1">
        <v>42</v>
      </c>
      <c r="B12" s="2" t="s">
        <v>19</v>
      </c>
      <c r="C12" s="2">
        <v>140</v>
      </c>
      <c r="D12" s="11">
        <f t="shared" si="0"/>
        <v>77.08</v>
      </c>
      <c r="E12" s="3">
        <v>8000</v>
      </c>
      <c r="F12" s="12">
        <f t="shared" si="1"/>
        <v>11.05</v>
      </c>
      <c r="G12" s="13">
        <f t="shared" si="3"/>
        <v>99191.2</v>
      </c>
      <c r="H12" s="14" t="s">
        <v>13</v>
      </c>
    </row>
    <row r="13" spans="1:8" ht="30.6" x14ac:dyDescent="0.3">
      <c r="A13" s="1">
        <v>46</v>
      </c>
      <c r="B13" s="2" t="s">
        <v>20</v>
      </c>
      <c r="C13" s="2">
        <v>250</v>
      </c>
      <c r="D13" s="11">
        <f t="shared" si="0"/>
        <v>77.08</v>
      </c>
      <c r="E13" s="3">
        <v>16800</v>
      </c>
      <c r="F13" s="12">
        <f t="shared" si="1"/>
        <v>11.05</v>
      </c>
      <c r="G13" s="13">
        <f t="shared" si="3"/>
        <v>204910</v>
      </c>
      <c r="H13" s="14" t="s">
        <v>13</v>
      </c>
    </row>
    <row r="14" spans="1:8" ht="20.399999999999999" x14ac:dyDescent="0.3">
      <c r="A14" s="1">
        <v>53</v>
      </c>
      <c r="B14" s="2" t="s">
        <v>21</v>
      </c>
      <c r="C14" s="2">
        <v>200</v>
      </c>
      <c r="D14" s="11">
        <f t="shared" si="0"/>
        <v>77.08</v>
      </c>
      <c r="E14" s="3">
        <v>15000</v>
      </c>
      <c r="F14" s="12">
        <f t="shared" si="1"/>
        <v>11.05</v>
      </c>
      <c r="G14" s="13">
        <f t="shared" si="3"/>
        <v>181166</v>
      </c>
      <c r="H14" s="14" t="s">
        <v>13</v>
      </c>
    </row>
    <row r="15" spans="1:8" ht="13.2" x14ac:dyDescent="0.3">
      <c r="A15" s="16" t="s">
        <v>7</v>
      </c>
      <c r="B15" s="16"/>
      <c r="C15" s="16"/>
      <c r="D15" s="16"/>
      <c r="E15" s="16"/>
      <c r="F15" s="16"/>
      <c r="G15" s="10">
        <f>SUM(G7:G14)</f>
        <v>999573.1</v>
      </c>
    </row>
  </sheetData>
  <mergeCells count="6">
    <mergeCell ref="A15:F15"/>
    <mergeCell ref="A1:G1"/>
    <mergeCell ref="A5:G5"/>
    <mergeCell ref="A2:F2"/>
    <mergeCell ref="A3:F3"/>
    <mergeCell ref="A4:F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APOIO à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xxr</dc:creator>
  <cp:lastModifiedBy>xxr</cp:lastModifiedBy>
  <dcterms:created xsi:type="dcterms:W3CDTF">2026-04-30T17:08:37Z</dcterms:created>
  <dcterms:modified xsi:type="dcterms:W3CDTF">2026-05-20T16:54:07Z</dcterms:modified>
</cp:coreProperties>
</file>